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&amp;L — Three Period Analysis" sheetId="1" state="visible" r:id="rId3"/>
    <sheet name="Color Legend &amp; Instructions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<sst xmlns="http://schemas.openxmlformats.org/spreadsheetml/2006/main" count="60" uniqueCount="60">
  <si>
    <t xml:space="preserve">MERIDIAN PROFESSIONAL SERVICES, LLC  —  P&amp;L Three-Period Analysis</t>
  </si>
  <si>
    <t xml:space="preserve">For the Month Ended October 31, 2024  |  Unaudited  |  ($000s except where noted)</t>
  </si>
  <si>
    <t xml:space="preserve">Oct 2024
Actual</t>
  </si>
  <si>
    <t xml:space="preserve">Sep 2024
Actual</t>
  </si>
  <si>
    <t xml:space="preserve">Oct 2024
vs Sep 2024 ($)</t>
  </si>
  <si>
    <t xml:space="preserve">Oct 2024
vs Sep 2024 (%)</t>
  </si>
  <si>
    <t xml:space="preserve">Oct 2023
Actual</t>
  </si>
  <si>
    <t xml:space="preserve">Oct 2024
vs Oct 2023 (%)</t>
  </si>
  <si>
    <t xml:space="preserve">REVENUE</t>
  </si>
  <si>
    <t xml:space="preserve">    Services Revenue</t>
  </si>
  <si>
    <t xml:space="preserve">    Product Revenue</t>
  </si>
  <si>
    <t xml:space="preserve">Total Revenue</t>
  </si>
  <si>
    <t xml:space="preserve">COST OF REVENUE</t>
  </si>
  <si>
    <t xml:space="preserve">    Direct Labor</t>
  </si>
  <si>
    <t xml:space="preserve">    Materials &amp; COGS</t>
  </si>
  <si>
    <t xml:space="preserve">Total COGS</t>
  </si>
  <si>
    <t xml:space="preserve">GROSS PROFIT</t>
  </si>
  <si>
    <t xml:space="preserve">Gross Margin %</t>
  </si>
  <si>
    <t xml:space="preserve">OPERATING EXPENSES</t>
  </si>
  <si>
    <t xml:space="preserve">    Salaries &amp; Benefits</t>
  </si>
  <si>
    <t xml:space="preserve">    Rent &amp; Occupancy</t>
  </si>
  <si>
    <t xml:space="preserve">    Marketing</t>
  </si>
  <si>
    <t xml:space="preserve">    Travel &amp; Entertainment</t>
  </si>
  <si>
    <t xml:space="preserve">    Technology &amp; Software</t>
  </si>
  <si>
    <t xml:space="preserve">    Depreciation</t>
  </si>
  <si>
    <t xml:space="preserve">    Other OpEx</t>
  </si>
  <si>
    <t xml:space="preserve">Total OpEx</t>
  </si>
  <si>
    <t xml:space="preserve">EBITDA</t>
  </si>
  <si>
    <t xml:space="preserve">EBITDA Margin %</t>
  </si>
  <si>
    <t xml:space="preserve">    Depreciation &amp; Amortization</t>
  </si>
  <si>
    <t xml:space="preserve">EBIT</t>
  </si>
  <si>
    <t xml:space="preserve">    Interest Expense</t>
  </si>
  <si>
    <t xml:space="preserve">NET INCOME (LOSS)</t>
  </si>
  <si>
    <t xml:space="preserve">Net Margin %</t>
  </si>
  <si>
    <t xml:space="preserve">Color Convention &amp; Usage Guide</t>
  </si>
  <si>
    <t xml:space="preserve">Color Convention</t>
  </si>
  <si>
    <t xml:space="preserve">Meaning</t>
  </si>
  <si>
    <t xml:space="preserve">Blue text</t>
  </si>
  <si>
    <t xml:space="preserve">Hardcoded input — change these to run scenarios</t>
  </si>
  <si>
    <t xml:space="preserve">Black text</t>
  </si>
  <si>
    <t xml:space="preserve">Formula / calculated — do not overwrite</t>
  </si>
  <si>
    <t xml:space="preserve">Red/orange note</t>
  </si>
  <si>
    <t xml:space="preserve">Item flagged for commentary</t>
  </si>
  <si>
    <t xml:space="preserve">Blue header rows</t>
  </si>
  <si>
    <t xml:space="preserve">Section headers</t>
  </si>
  <si>
    <t xml:space="preserve">Gray shaded rows</t>
  </si>
  <si>
    <t xml:space="preserve">Subtotals</t>
  </si>
  <si>
    <t xml:space="preserve">Blue shaded rows</t>
  </si>
  <si>
    <t xml:space="preserve">Key totals (Gross Profit, EBITDA, Net Income)</t>
  </si>
  <si>
    <t xml:space="preserve">Instructions for Claude Chat Demo</t>
  </si>
  <si>
    <t xml:space="preserve">1. Copy the P&amp;L tab data (select A4 through G last row, Ctrl+C)</t>
  </si>
  <si>
    <t xml:space="preserve">2. Open Claude Chat at claude.ai</t>
  </si>
  <si>
    <t xml:space="preserve">3. Paste directly into the chat window</t>
  </si>
  <si>
    <t xml:space="preserve">4. Use the Flux Analysis prompt from the facilitator guide</t>
  </si>
  <si>
    <t xml:space="preserve">5. Compare Claude's narrative to the notes in column G</t>
  </si>
  <si>
    <t xml:space="preserve">Key story lines planted in this P&amp;L</t>
  </si>
  <si>
    <t xml:space="preserve">STORY 1: Marketing spike in Oct ($312K vs $96K prior month) — year-end campaign</t>
  </si>
  <si>
    <t xml:space="preserve">STORY 2: Revenue growth solid (+4.9% MoM, +8.9% YoY) — positive narrative</t>
  </si>
  <si>
    <t xml:space="preserve">STORY 3: T&amp;E jumped ($78K vs $44K) — exec offsite event to explain</t>
  </si>
  <si>
    <t xml:space="preserve">STORY 4: Gross margin compression from prior year — COGS growing faster than rev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</si>
</sst>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;&quot;($&quot;#,##0\);\-"/>
    <numFmt numFmtId="166" formatCode="0.0%;\(0.0%\);\-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Arial"/>
      <family val="0"/>
      <charset val="1"/>
    </font>
    <font>
      <i val="true"/>
      <sz val="9"/>
      <color rgb="FF888888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1E5FAA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0000CC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D2B5E"/>
      <name val="Arial"/>
      <family val="0"/>
      <charset val="1"/>
    </font>
    <font>
      <i val="true"/>
      <sz val="10"/>
      <color rgb="FF555555"/>
      <name val="Arial"/>
      <family val="0"/>
      <charset val="1"/>
    </font>
    <font>
      <b val="true"/>
      <sz val="12"/>
      <color rgb="FFFFFFFF"/>
      <name val="Arial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0D2B5E"/>
        <bgColor rgb="FF333333"/>
      </patternFill>
    </fill>
    <fill>
      <patternFill patternType="solid">
        <fgColor rgb="FFF0F4FA"/>
        <bgColor rgb="FFEEF4FB"/>
      </patternFill>
    </fill>
    <fill>
      <patternFill patternType="solid">
        <fgColor rgb="FF1E5FAA"/>
        <bgColor rgb="FF3366FF"/>
      </patternFill>
    </fill>
    <fill>
      <patternFill patternType="solid">
        <fgColor rgb="FFD6E4F5"/>
        <bgColor rgb="FFEEF4FB"/>
      </patternFill>
    </fill>
    <fill>
      <patternFill patternType="solid">
        <fgColor rgb="FFF5F5F5"/>
        <bgColor rgb="FFF0F4FA"/>
      </patternFill>
    </fill>
    <fill>
      <patternFill patternType="solid">
        <fgColor rgb="FFEEF4FB"/>
        <bgColor rgb="FFF0F4FA"/>
      </patternFill>
    </fill>
    <fill>
      <patternFill patternType="solid">
        <fgColor rgb="FFFAFAFA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/>
      <right/>
      <top style="thin">
        <color rgb="FFD0D0D0"/>
      </top>
      <bottom style="thin">
        <color rgb="FFD0D0D0"/>
      </bottom>
      <diagonal/>
    </border>
    <border diagonalUp="false" diagonalDown="false">
      <left/>
      <right/>
      <top style="medium">
        <color rgb="FF1E5FAA"/>
      </top>
      <bottom style="double">
        <color rgb="FF1E5FA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0" fillId="6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10" fillId="6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6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7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11" fillId="7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7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2" fillId="8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3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CC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88888"/>
      <rgbColor rgb="FF9999FF"/>
      <rgbColor rgb="FF993366"/>
      <rgbColor rgb="FFFAFAFA"/>
      <rgbColor rgb="FFEEF4FB"/>
      <rgbColor rgb="FF660066"/>
      <rgbColor rgb="FFFF8080"/>
      <rgbColor rgb="FF1E5FAA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0F4FA"/>
      <rgbColor rgb="FFD6E4F5"/>
      <rgbColor rgb="FFF5F5F5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D2B5E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1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6"/>
    <col collapsed="false" customWidth="true" hidden="false" outlineLevel="0" max="5" min="2" style="0" width="16"/>
    <col collapsed="false" customWidth="true" hidden="false" outlineLevel="0" max="7" min="6" style="0" width="14"/>
  </cols>
  <sheetData>
    <row r="1" customFormat="false" ht="31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9.5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  <row r="3" customFormat="false" ht="7.5" hidden="false" customHeight="true" outlineLevel="0" collapsed="false"/>
    <row r="4" customFormat="false" ht="30" hidden="false" customHeight="true" outlineLevel="0" collapsed="false">
      <c r="A4" s="3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customFormat="false" ht="7.5" hidden="false" customHeight="true" outlineLevel="0" collapsed="false">
      <c r="A5" s="4" t="s">
        <v>8</v>
      </c>
      <c r="B5" s="4"/>
      <c r="C5" s="4"/>
      <c r="D5" s="4"/>
      <c r="E5" s="4"/>
      <c r="F5" s="4"/>
      <c r="G5" s="4"/>
    </row>
    <row r="6" customFormat="false" ht="18" hidden="false" customHeight="true" outlineLevel="0" collapsed="false">
      <c r="A6" s="5" t="s">
        <v>9</v>
      </c>
      <c r="B6" s="6" t="n">
        <v>1842</v>
      </c>
      <c r="C6" s="6" t="n">
        <v>1756</v>
      </c>
      <c r="D6" s="7" t="n">
        <f aca="false">B6-C6</f>
        <v>86</v>
      </c>
      <c r="E6" s="8" t="n">
        <f aca="false">IFERROR((B6-C6)/ABS(C6),0)</f>
        <v>0.0489749430523918</v>
      </c>
      <c r="F6" s="6" t="n">
        <v>1690</v>
      </c>
      <c r="G6" s="9" t="n">
        <f aca="false">IFERROR((B6-F6)/ABS(F6),0)</f>
        <v>0.0899408284023669</v>
      </c>
    </row>
    <row r="7" customFormat="false" ht="18" hidden="false" customHeight="true" outlineLevel="0" collapsed="false">
      <c r="A7" s="5" t="s">
        <v>10</v>
      </c>
      <c r="B7" s="6" t="n">
        <v>438</v>
      </c>
      <c r="C7" s="6" t="n">
        <v>412</v>
      </c>
      <c r="D7" s="7" t="n">
        <f aca="false">B7-C7</f>
        <v>26</v>
      </c>
      <c r="E7" s="8" t="n">
        <f aca="false">IFERROR((B7-C7)/ABS(C7),0)</f>
        <v>0.0631067961165049</v>
      </c>
      <c r="F7" s="6" t="n">
        <v>395</v>
      </c>
      <c r="G7" s="9" t="n">
        <f aca="false">IFERROR((B7-F7)/ABS(F7),0)</f>
        <v>0.108860759493671</v>
      </c>
    </row>
    <row r="8" customFormat="false" ht="18" hidden="false" customHeight="true" outlineLevel="0" collapsed="false">
      <c r="A8" s="10" t="s">
        <v>11</v>
      </c>
      <c r="B8" s="11" t="n">
        <f aca="false">B6+B7</f>
        <v>2280</v>
      </c>
      <c r="C8" s="11" t="n">
        <f aca="false">C6+C7</f>
        <v>2168</v>
      </c>
      <c r="D8" s="11" t="n">
        <f aca="false">B8-C8</f>
        <v>112</v>
      </c>
      <c r="E8" s="12" t="n">
        <f aca="false">IFERROR((B8-C8)/ABS(C8),0)</f>
        <v>0.0516605166051661</v>
      </c>
      <c r="F8" s="11" t="n">
        <f aca="false">F6+F7</f>
        <v>2085</v>
      </c>
      <c r="G8" s="9" t="n">
        <f aca="false">IFERROR((B8-F8)/ABS(F8),0)</f>
        <v>0.0935251798561151</v>
      </c>
    </row>
    <row r="9" customFormat="false" ht="7.5" hidden="false" customHeight="true" outlineLevel="0" collapsed="false"/>
    <row r="10" customFormat="false" ht="7.5" hidden="false" customHeight="true" outlineLevel="0" collapsed="false">
      <c r="A10" s="4" t="s">
        <v>12</v>
      </c>
      <c r="B10" s="4"/>
      <c r="C10" s="4"/>
      <c r="D10" s="4"/>
      <c r="E10" s="4"/>
      <c r="F10" s="4"/>
      <c r="G10" s="4"/>
    </row>
    <row r="11" customFormat="false" ht="18" hidden="false" customHeight="true" outlineLevel="0" collapsed="false">
      <c r="A11" s="5" t="s">
        <v>13</v>
      </c>
      <c r="B11" s="6" t="n">
        <v>612</v>
      </c>
      <c r="C11" s="6" t="n">
        <v>584</v>
      </c>
      <c r="D11" s="7" t="n">
        <f aca="false">B11-C11</f>
        <v>28</v>
      </c>
      <c r="E11" s="8" t="n">
        <f aca="false">IFERROR((B11-C11)/ABS(C11),0)</f>
        <v>0.0479452054794521</v>
      </c>
      <c r="F11" s="6" t="n">
        <v>558</v>
      </c>
      <c r="G11" s="9" t="n">
        <f aca="false">IFERROR((B11-F11)/ABS(F11),0)</f>
        <v>0.0967741935483871</v>
      </c>
    </row>
    <row r="12" customFormat="false" ht="18" hidden="false" customHeight="true" outlineLevel="0" collapsed="false">
      <c r="A12" s="5" t="s">
        <v>14</v>
      </c>
      <c r="B12" s="6" t="n">
        <v>214</v>
      </c>
      <c r="C12" s="6" t="n">
        <v>198</v>
      </c>
      <c r="D12" s="7" t="n">
        <f aca="false">B12-C12</f>
        <v>16</v>
      </c>
      <c r="E12" s="8" t="n">
        <f aca="false">IFERROR((B12-C12)/ABS(C12),0)</f>
        <v>0.0808080808080808</v>
      </c>
      <c r="F12" s="6" t="n">
        <v>207</v>
      </c>
      <c r="G12" s="9" t="n">
        <f aca="false">IFERROR((B12-F12)/ABS(F12),0)</f>
        <v>0.0338164251207729</v>
      </c>
    </row>
    <row r="13" customFormat="false" ht="18" hidden="false" customHeight="true" outlineLevel="0" collapsed="false">
      <c r="A13" s="10" t="s">
        <v>15</v>
      </c>
      <c r="B13" s="11" t="n">
        <f aca="false">B11+B12</f>
        <v>826</v>
      </c>
      <c r="C13" s="11" t="n">
        <f aca="false">C11+C12</f>
        <v>782</v>
      </c>
      <c r="D13" s="11" t="n">
        <f aca="false">B13-C13</f>
        <v>44</v>
      </c>
      <c r="E13" s="12" t="n">
        <f aca="false">IFERROR((B13-C13)/ABS(C13),0)</f>
        <v>0.0562659846547315</v>
      </c>
      <c r="F13" s="11" t="n">
        <f aca="false">F11+F12</f>
        <v>765</v>
      </c>
      <c r="G13" s="9" t="n">
        <f aca="false">IFERROR((B13-F13)/ABS(F13),0)</f>
        <v>0.0797385620915033</v>
      </c>
    </row>
    <row r="14" customFormat="false" ht="7.5" hidden="false" customHeight="true" outlineLevel="0" collapsed="false"/>
    <row r="15" customFormat="false" ht="18" hidden="false" customHeight="true" outlineLevel="0" collapsed="false">
      <c r="A15" s="13" t="s">
        <v>16</v>
      </c>
      <c r="B15" s="14" t="n">
        <f aca="false">B8-B13</f>
        <v>1454</v>
      </c>
      <c r="C15" s="14" t="n">
        <f aca="false">C8-C13</f>
        <v>1386</v>
      </c>
      <c r="D15" s="14" t="n">
        <f aca="false">B15-C15</f>
        <v>68</v>
      </c>
      <c r="E15" s="15" t="n">
        <f aca="false">IFERROR((B15-C15)/ABS(C15),0)</f>
        <v>0.0490620490620491</v>
      </c>
      <c r="F15" s="14" t="n">
        <f aca="false">F8-F13</f>
        <v>1320</v>
      </c>
      <c r="G15" s="9" t="n">
        <f aca="false">IFERROR((B15-F15)/ABS(F15),0)</f>
        <v>0.101515151515152</v>
      </c>
    </row>
    <row r="16" customFormat="false" ht="18" hidden="false" customHeight="true" outlineLevel="0" collapsed="false">
      <c r="A16" s="16" t="s">
        <v>17</v>
      </c>
      <c r="B16" s="17" t="n">
        <f aca="false">B15/B8</f>
        <v>0.637719298245614</v>
      </c>
      <c r="C16" s="17" t="n">
        <f aca="false">C15/C8</f>
        <v>0.63929889298893</v>
      </c>
      <c r="D16" s="17" t="n">
        <f aca="false">B16-C16</f>
        <v>-0.00157959474331582</v>
      </c>
      <c r="E16" s="17"/>
      <c r="F16" s="17" t="n">
        <f aca="false">F15/F8</f>
        <v>0.633093525179856</v>
      </c>
      <c r="G16" s="9" t="n">
        <f aca="false">B16-F16</f>
        <v>0.00462577306575795</v>
      </c>
    </row>
    <row r="17" customFormat="false" ht="7.5" hidden="false" customHeight="true" outlineLevel="0" collapsed="false"/>
    <row r="18" customFormat="false" ht="7.5" hidden="false" customHeight="true" outlineLevel="0" collapsed="false">
      <c r="A18" s="4" t="s">
        <v>18</v>
      </c>
      <c r="B18" s="4"/>
      <c r="C18" s="4"/>
      <c r="D18" s="4"/>
      <c r="E18" s="4"/>
      <c r="F18" s="4"/>
      <c r="G18" s="4"/>
    </row>
    <row r="19" customFormat="false" ht="18" hidden="false" customHeight="true" outlineLevel="0" collapsed="false">
      <c r="A19" s="5" t="s">
        <v>19</v>
      </c>
      <c r="B19" s="6" t="n">
        <v>494</v>
      </c>
      <c r="C19" s="6" t="n">
        <v>482</v>
      </c>
      <c r="D19" s="7" t="n">
        <f aca="false">B19-C19</f>
        <v>12</v>
      </c>
      <c r="E19" s="8" t="n">
        <f aca="false">IFERROR((B19-C19)/ABS(C19),0)</f>
        <v>0.024896265560166</v>
      </c>
      <c r="F19" s="6" t="n">
        <v>461</v>
      </c>
      <c r="G19" s="9" t="n">
        <f aca="false">IFERROR((B19-F19)/ABS(F19),0)</f>
        <v>0.0715835140997831</v>
      </c>
    </row>
    <row r="20" customFormat="false" ht="18" hidden="false" customHeight="true" outlineLevel="0" collapsed="false">
      <c r="A20" s="5" t="s">
        <v>20</v>
      </c>
      <c r="B20" s="6" t="n">
        <v>145</v>
      </c>
      <c r="C20" s="6" t="n">
        <v>145</v>
      </c>
      <c r="D20" s="7" t="n">
        <f aca="false">B20-C20</f>
        <v>0</v>
      </c>
      <c r="E20" s="8" t="n">
        <f aca="false">IFERROR((B20-C20)/ABS(C20),0)</f>
        <v>0</v>
      </c>
      <c r="F20" s="6" t="n">
        <v>138</v>
      </c>
      <c r="G20" s="9" t="n">
        <f aca="false">IFERROR((B20-F20)/ABS(F20),0)</f>
        <v>0.0507246376811594</v>
      </c>
    </row>
    <row r="21" customFormat="false" ht="18" hidden="false" customHeight="true" outlineLevel="0" collapsed="false">
      <c r="A21" s="5" t="s">
        <v>21</v>
      </c>
      <c r="B21" s="6" t="n">
        <v>312</v>
      </c>
      <c r="C21" s="6" t="n">
        <v>96</v>
      </c>
      <c r="D21" s="7" t="n">
        <f aca="false">B21-C21</f>
        <v>216</v>
      </c>
      <c r="E21" s="8" t="n">
        <f aca="false">IFERROR((B21-C21)/ABS(C21),0)</f>
        <v>2.25</v>
      </c>
      <c r="F21" s="6" t="n">
        <v>91</v>
      </c>
      <c r="G21" s="9" t="n">
        <f aca="false">IFERROR((B21-F21)/ABS(F21),0)</f>
        <v>2.42857142857143</v>
      </c>
    </row>
    <row r="22" customFormat="false" ht="18" hidden="false" customHeight="true" outlineLevel="0" collapsed="false">
      <c r="A22" s="5" t="s">
        <v>22</v>
      </c>
      <c r="B22" s="6" t="n">
        <v>78</v>
      </c>
      <c r="C22" s="6" t="n">
        <v>44</v>
      </c>
      <c r="D22" s="7" t="n">
        <f aca="false">B22-C22</f>
        <v>34</v>
      </c>
      <c r="E22" s="8" t="n">
        <f aca="false">IFERROR((B22-C22)/ABS(C22),0)</f>
        <v>0.772727272727273</v>
      </c>
      <c r="F22" s="6" t="n">
        <v>39</v>
      </c>
      <c r="G22" s="9" t="n">
        <f aca="false">IFERROR((B22-F22)/ABS(F22),0)</f>
        <v>1</v>
      </c>
    </row>
    <row r="23" customFormat="false" ht="18" hidden="false" customHeight="true" outlineLevel="0" collapsed="false">
      <c r="A23" s="5" t="s">
        <v>23</v>
      </c>
      <c r="B23" s="6" t="n">
        <v>62</v>
      </c>
      <c r="C23" s="6" t="n">
        <v>61</v>
      </c>
      <c r="D23" s="7" t="n">
        <f aca="false">B23-C23</f>
        <v>1</v>
      </c>
      <c r="E23" s="8" t="n">
        <f aca="false">IFERROR((B23-C23)/ABS(C23),0)</f>
        <v>0.0163934426229508</v>
      </c>
      <c r="F23" s="6" t="n">
        <v>55</v>
      </c>
      <c r="G23" s="9" t="n">
        <f aca="false">IFERROR((B23-F23)/ABS(F23),0)</f>
        <v>0.127272727272727</v>
      </c>
    </row>
    <row r="24" customFormat="false" ht="18" hidden="false" customHeight="true" outlineLevel="0" collapsed="false">
      <c r="A24" s="5" t="s">
        <v>24</v>
      </c>
      <c r="B24" s="6" t="n">
        <v>28</v>
      </c>
      <c r="C24" s="6" t="n">
        <v>28</v>
      </c>
      <c r="D24" s="7" t="n">
        <f aca="false">B24-C24</f>
        <v>0</v>
      </c>
      <c r="E24" s="8" t="n">
        <f aca="false">IFERROR((B24-C24)/ABS(C24),0)</f>
        <v>0</v>
      </c>
      <c r="F24" s="6" t="n">
        <v>26</v>
      </c>
      <c r="G24" s="9" t="n">
        <f aca="false">IFERROR((B24-F24)/ABS(F24),0)</f>
        <v>0.0769230769230769</v>
      </c>
    </row>
    <row r="25" customFormat="false" ht="18" hidden="false" customHeight="true" outlineLevel="0" collapsed="false">
      <c r="A25" s="5" t="s">
        <v>25</v>
      </c>
      <c r="B25" s="6" t="n">
        <v>19</v>
      </c>
      <c r="C25" s="6" t="n">
        <v>17</v>
      </c>
      <c r="D25" s="7" t="n">
        <f aca="false">B25-C25</f>
        <v>2</v>
      </c>
      <c r="E25" s="8" t="n">
        <f aca="false">IFERROR((B25-C25)/ABS(C25),0)</f>
        <v>0.117647058823529</v>
      </c>
      <c r="F25" s="6" t="n">
        <v>18</v>
      </c>
      <c r="G25" s="9" t="n">
        <f aca="false">IFERROR((B25-F25)/ABS(F25),0)</f>
        <v>0.0555555555555556</v>
      </c>
    </row>
    <row r="26" customFormat="false" ht="18" hidden="false" customHeight="true" outlineLevel="0" collapsed="false">
      <c r="A26" s="10" t="s">
        <v>26</v>
      </c>
      <c r="B26" s="11" t="n">
        <f aca="false">B19+B20+B21+B22+B23+B24+B25</f>
        <v>1138</v>
      </c>
      <c r="C26" s="11" t="n">
        <f aca="false">C19+C20+C21+C22+C23+C24+C25</f>
        <v>873</v>
      </c>
      <c r="D26" s="11" t="n">
        <f aca="false">B26-C26</f>
        <v>265</v>
      </c>
      <c r="E26" s="12" t="n">
        <f aca="false">IFERROR((B26-C26)/ABS(C26),0)</f>
        <v>0.303550973654066</v>
      </c>
      <c r="F26" s="11" t="n">
        <f aca="false">F19+F20+F21+F22+F23+F24+F25</f>
        <v>828</v>
      </c>
      <c r="G26" s="9" t="n">
        <f aca="false">IFERROR((B26-F26)/ABS(F26),0)</f>
        <v>0.374396135265701</v>
      </c>
    </row>
    <row r="27" customFormat="false" ht="7.5" hidden="false" customHeight="true" outlineLevel="0" collapsed="false"/>
    <row r="28" customFormat="false" ht="18" hidden="false" customHeight="true" outlineLevel="0" collapsed="false">
      <c r="A28" s="13" t="s">
        <v>27</v>
      </c>
      <c r="B28" s="14" t="n">
        <f aca="false">B15-B26+B24</f>
        <v>344</v>
      </c>
      <c r="C28" s="14" t="n">
        <f aca="false">C15-C26+C24</f>
        <v>541</v>
      </c>
      <c r="D28" s="14" t="n">
        <f aca="false">B28-C28</f>
        <v>-197</v>
      </c>
      <c r="E28" s="15" t="n">
        <f aca="false">IFERROR((B28-C28)/ABS(C28),0)</f>
        <v>-0.364140480591497</v>
      </c>
      <c r="F28" s="14" t="n">
        <f aca="false">F15-F26+F24</f>
        <v>518</v>
      </c>
      <c r="G28" s="9" t="n">
        <f aca="false">IFERROR((B28-F28)/ABS(F28),0)</f>
        <v>-0.335907335907336</v>
      </c>
    </row>
    <row r="29" customFormat="false" ht="18" hidden="false" customHeight="true" outlineLevel="0" collapsed="false">
      <c r="A29" s="16" t="s">
        <v>28</v>
      </c>
      <c r="B29" s="17" t="n">
        <f aca="false">B28/B8</f>
        <v>0.150877192982456</v>
      </c>
      <c r="C29" s="17" t="n">
        <f aca="false">C28/C8</f>
        <v>0.249538745387454</v>
      </c>
      <c r="D29" s="17" t="n">
        <f aca="false">B29-C29</f>
        <v>-0.0986615524049977</v>
      </c>
      <c r="E29" s="17"/>
      <c r="F29" s="17" t="n">
        <f aca="false">F28/F8</f>
        <v>0.248441247002398</v>
      </c>
      <c r="G29" s="9" t="n">
        <f aca="false">B29-F29</f>
        <v>-0.097564054019942</v>
      </c>
    </row>
    <row r="30" customFormat="false" ht="7.5" hidden="false" customHeight="true" outlineLevel="0" collapsed="false"/>
    <row r="31" customFormat="false" ht="18" hidden="false" customHeight="true" outlineLevel="0" collapsed="false">
      <c r="A31" s="5" t="s">
        <v>29</v>
      </c>
      <c r="B31" s="6" t="n">
        <v>28</v>
      </c>
      <c r="C31" s="6" t="n">
        <v>28</v>
      </c>
      <c r="D31" s="7" t="n">
        <f aca="false">B31-C31</f>
        <v>0</v>
      </c>
      <c r="E31" s="8" t="n">
        <f aca="false">IFERROR((B31-C31)/ABS(C31),0)</f>
        <v>0</v>
      </c>
      <c r="F31" s="6" t="n">
        <v>26</v>
      </c>
      <c r="G31" s="9" t="n">
        <f aca="false">IFERROR((B31-F31)/ABS(F31),0)</f>
        <v>0.0769230769230769</v>
      </c>
    </row>
    <row r="32" customFormat="false" ht="18" hidden="false" customHeight="true" outlineLevel="0" collapsed="false">
      <c r="A32" s="13" t="s">
        <v>30</v>
      </c>
      <c r="B32" s="14" t="n">
        <f aca="false">B28-B31</f>
        <v>316</v>
      </c>
      <c r="C32" s="14" t="n">
        <f aca="false">C28-C31</f>
        <v>513</v>
      </c>
      <c r="D32" s="14" t="n">
        <f aca="false">B32-C32</f>
        <v>-197</v>
      </c>
      <c r="E32" s="15" t="n">
        <f aca="false">IFERROR((B32-C32)/ABS(C32),0)</f>
        <v>-0.38401559454191</v>
      </c>
      <c r="F32" s="14" t="n">
        <f aca="false">F28-F31</f>
        <v>492</v>
      </c>
      <c r="G32" s="9" t="n">
        <f aca="false">IFERROR((B32-F32)/ABS(F32),0)</f>
        <v>-0.357723577235772</v>
      </c>
    </row>
    <row r="33" customFormat="false" ht="7.5" hidden="false" customHeight="true" outlineLevel="0" collapsed="false"/>
    <row r="34" customFormat="false" ht="18" hidden="false" customHeight="true" outlineLevel="0" collapsed="false">
      <c r="A34" s="5" t="s">
        <v>31</v>
      </c>
      <c r="B34" s="6" t="n">
        <v>18</v>
      </c>
      <c r="C34" s="6" t="n">
        <v>18</v>
      </c>
      <c r="D34" s="7" t="n">
        <f aca="false">B34-C34</f>
        <v>0</v>
      </c>
      <c r="E34" s="8" t="n">
        <f aca="false">IFERROR((B34-C34)/ABS(C34),0)</f>
        <v>0</v>
      </c>
      <c r="F34" s="6" t="n">
        <v>14</v>
      </c>
      <c r="G34" s="9" t="n">
        <f aca="false">IFERROR((B34-F34)/ABS(F34),0)</f>
        <v>0.285714285714286</v>
      </c>
    </row>
    <row r="35" customFormat="false" ht="18" hidden="false" customHeight="true" outlineLevel="0" collapsed="false">
      <c r="A35" s="13" t="s">
        <v>32</v>
      </c>
      <c r="B35" s="14" t="n">
        <f aca="false">B32-B34</f>
        <v>298</v>
      </c>
      <c r="C35" s="14" t="n">
        <f aca="false">C32-C34</f>
        <v>495</v>
      </c>
      <c r="D35" s="14" t="n">
        <f aca="false">B35-C35</f>
        <v>-197</v>
      </c>
      <c r="E35" s="15" t="n">
        <f aca="false">IFERROR((B35-C35)/ABS(C35),0)</f>
        <v>-0.397979797979798</v>
      </c>
      <c r="F35" s="14" t="n">
        <f aca="false">F32-F34</f>
        <v>478</v>
      </c>
      <c r="G35" s="9" t="n">
        <f aca="false">IFERROR((B35-F35)/ABS(F35),0)</f>
        <v>-0.376569037656904</v>
      </c>
    </row>
    <row r="36" customFormat="false" ht="18" hidden="false" customHeight="true" outlineLevel="0" collapsed="false">
      <c r="A36" s="16" t="s">
        <v>33</v>
      </c>
      <c r="B36" s="17" t="n">
        <f aca="false">B35/B8</f>
        <v>0.130701754385965</v>
      </c>
      <c r="C36" s="17" t="n">
        <f aca="false">C35/C8</f>
        <v>0.228321033210332</v>
      </c>
      <c r="D36" s="17" t="n">
        <f aca="false">B36-C36</f>
        <v>-0.0976192788243672</v>
      </c>
      <c r="E36" s="17"/>
      <c r="F36" s="17" t="n">
        <f aca="false">F35/F8</f>
        <v>0.229256594724221</v>
      </c>
      <c r="G36" s="9" t="n">
        <f aca="false">B36-F36</f>
        <v>-0.0985548403382557</v>
      </c>
    </row>
  </sheetData>
  <mergeCells count="5">
    <mergeCell ref="A1:G1"/>
    <mergeCell ref="A2:G2"/>
    <mergeCell ref="A5:G5"/>
    <mergeCell ref="A10:G10"/>
    <mergeCell ref="A18:G1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1" style="0" width="52"/>
  </cols>
  <sheetData>
    <row r="1" customFormat="false" ht="15" hidden="false" customHeight="false" outlineLevel="0" collapsed="false">
      <c r="A1" s="18" t="s">
        <v>34</v>
      </c>
      <c r="B1" s="18"/>
    </row>
    <row r="2" customFormat="false" ht="15" hidden="false" customHeight="false" outlineLevel="0" collapsed="false">
      <c r="A2" s="19" t="s">
        <v>35</v>
      </c>
      <c r="B2" s="20" t="s">
        <v>36</v>
      </c>
    </row>
    <row r="3" customFormat="false" ht="15" hidden="false" customHeight="false" outlineLevel="0" collapsed="false">
      <c r="A3" s="20" t="s">
        <v>37</v>
      </c>
      <c r="B3" s="20" t="s">
        <v>38</v>
      </c>
    </row>
    <row r="4" customFormat="false" ht="15" hidden="false" customHeight="false" outlineLevel="0" collapsed="false">
      <c r="A4" s="20" t="s">
        <v>39</v>
      </c>
      <c r="B4" s="20" t="s">
        <v>40</v>
      </c>
    </row>
    <row r="5" customFormat="false" ht="15" hidden="false" customHeight="false" outlineLevel="0" collapsed="false">
      <c r="A5" s="20" t="s">
        <v>41</v>
      </c>
      <c r="B5" s="20" t="s">
        <v>42</v>
      </c>
    </row>
    <row r="6" customFormat="false" ht="15" hidden="false" customHeight="false" outlineLevel="0" collapsed="false">
      <c r="A6" s="20" t="s">
        <v>43</v>
      </c>
      <c r="B6" s="20" t="s">
        <v>44</v>
      </c>
    </row>
    <row r="7" customFormat="false" ht="15" hidden="false" customHeight="false" outlineLevel="0" collapsed="false">
      <c r="A7" s="20" t="s">
        <v>45</v>
      </c>
      <c r="B7" s="20" t="s">
        <v>46</v>
      </c>
    </row>
    <row r="8" customFormat="false" ht="15" hidden="false" customHeight="false" outlineLevel="0" collapsed="false">
      <c r="A8" s="20" t="s">
        <v>47</v>
      </c>
      <c r="B8" s="20" t="s">
        <v>48</v>
      </c>
    </row>
    <row r="9" customFormat="false" ht="15" hidden="false" customHeight="false" outlineLevel="0" collapsed="false">
      <c r="A9" s="20"/>
      <c r="B9" s="20"/>
    </row>
    <row r="10" customFormat="false" ht="15" hidden="false" customHeight="false" outlineLevel="0" collapsed="false">
      <c r="A10" s="19" t="s">
        <v>49</v>
      </c>
      <c r="B10" s="20"/>
    </row>
    <row r="11" customFormat="false" ht="15" hidden="false" customHeight="false" outlineLevel="0" collapsed="false">
      <c r="A11" s="19" t="s">
        <v>50</v>
      </c>
      <c r="B11" s="20"/>
    </row>
    <row r="12" customFormat="false" ht="15" hidden="false" customHeight="false" outlineLevel="0" collapsed="false">
      <c r="A12" s="19" t="s">
        <v>51</v>
      </c>
      <c r="B12" s="20"/>
    </row>
    <row r="13" customFormat="false" ht="15" hidden="false" customHeight="false" outlineLevel="0" collapsed="false">
      <c r="A13" s="19" t="s">
        <v>52</v>
      </c>
      <c r="B13" s="20"/>
    </row>
    <row r="14" customFormat="false" ht="15" hidden="false" customHeight="false" outlineLevel="0" collapsed="false">
      <c r="A14" s="19" t="s">
        <v>53</v>
      </c>
      <c r="B14" s="20"/>
    </row>
    <row r="15" customFormat="false" ht="15" hidden="false" customHeight="false" outlineLevel="0" collapsed="false">
      <c r="A15" s="19" t="s">
        <v>54</v>
      </c>
      <c r="B15" s="20"/>
    </row>
    <row r="16" customFormat="false" ht="15" hidden="false" customHeight="false" outlineLevel="0" collapsed="false">
      <c r="A16" s="20"/>
      <c r="B16" s="20"/>
    </row>
    <row r="17" customFormat="false" ht="15" hidden="false" customHeight="false" outlineLevel="0" collapsed="false">
      <c r="A17" s="19" t="s">
        <v>55</v>
      </c>
      <c r="B17" s="20"/>
    </row>
    <row r="18" customFormat="false" ht="15" hidden="false" customHeight="false" outlineLevel="0" collapsed="false">
      <c r="A18" s="19" t="s">
        <v>56</v>
      </c>
      <c r="B18" s="20"/>
    </row>
    <row r="19" customFormat="false" ht="15" hidden="false" customHeight="false" outlineLevel="0" collapsed="false">
      <c r="A19" s="19" t="s">
        <v>57</v>
      </c>
      <c r="B19" s="20"/>
    </row>
    <row r="20" customFormat="false" ht="15" hidden="false" customHeight="false" outlineLevel="0" collapsed="false">
      <c r="A20" s="19" t="s">
        <v>58</v>
      </c>
      <c r="B20" s="20"/>
    </row>
    <row r="21" customFormat="false" ht="15" hidden="false" customHeight="false" outlineLevel="0" collapsed="false">
      <c r="A21" s="19" t="s">
        <v>59</v>
      </c>
      <c r="B21" s="20"/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Props1.xml><?xml version="1.0" encoding="utf-8"?>
<ds:datastoreItem xmlns:ds="http://schemas.openxmlformats.org/officeDocument/2006/customXml" ds:itemID="{6A5D171A-B1E4-44E0-BFE0-319C5E16C592}"/>
</file>

<file path=customXml/itemProps2.xml><?xml version="1.0" encoding="utf-8"?>
<ds:datastoreItem xmlns:ds="http://schemas.openxmlformats.org/officeDocument/2006/customXml" ds:itemID="{881994FC-9D0A-42E7-BAF4-128F56D34D5C}"/>
</file>

<file path=customXml/itemProps3.xml><?xml version="1.0" encoding="utf-8"?>
<ds:datastoreItem xmlns:ds="http://schemas.openxmlformats.org/officeDocument/2006/customXml" ds:itemID="{8652E6EF-8B4B-41EB-BB08-5A17D2257D8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/>
  <cp:revision>0</cp:revision>
  <dcterms:created xsi:type="dcterms:W3CDTF">2026-06-01T22:32:55Z</dcterms:created>
  <dcterms:modified xsi:type="dcterms:W3CDTF">2026-06-01T22:32:55Z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</Properties>
</file>